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адреса поставки" sheetId="1" r:id="rId1"/>
    <sheet name="кол-во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P6" i="2"/>
  <c r="P7"/>
  <c r="P8"/>
  <c r="P9"/>
  <c r="P10"/>
  <c r="P11"/>
  <c r="P12"/>
  <c r="P13"/>
  <c r="P14"/>
  <c r="P15"/>
  <c r="P16"/>
  <c r="P17"/>
  <c r="P5"/>
  <c r="O17"/>
  <c r="N17"/>
  <c r="M17"/>
  <c r="L17"/>
  <c r="K17"/>
  <c r="J17"/>
  <c r="I17"/>
  <c r="H17"/>
  <c r="G17"/>
</calcChain>
</file>

<file path=xl/sharedStrings.xml><?xml version="1.0" encoding="utf-8"?>
<sst xmlns="http://schemas.openxmlformats.org/spreadsheetml/2006/main" count="109" uniqueCount="61">
  <si>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</si>
  <si>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</si>
  <si>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</si>
  <si>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</si>
  <si>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</si>
  <si>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</si>
  <si>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</si>
  <si>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</si>
  <si>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</si>
  <si>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</si>
  <si>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</si>
  <si>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</si>
  <si>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</si>
  <si>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</si>
  <si>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</si>
  <si>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</si>
  <si>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</si>
  <si>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</si>
  <si>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</si>
  <si>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</si>
  <si>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</si>
  <si>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</si>
  <si>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</si>
  <si>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</si>
  <si>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с 10.01.2015г. по 31.12.2015г., по заявкам филиалов в течение 20 календарных дней с момента подачи заявки, но не позднее 31.12.2015г</t>
  </si>
  <si>
    <t>Оборудование и материалы под ТП 2015г.</t>
  </si>
  <si>
    <t>Итого</t>
  </si>
  <si>
    <t>Материал</t>
  </si>
  <si>
    <t>Краткий текст материала</t>
  </si>
  <si>
    <t>КВД</t>
  </si>
  <si>
    <t>Номер лотA</t>
  </si>
  <si>
    <t>Номер ТЗ</t>
  </si>
  <si>
    <t>ЕИ</t>
  </si>
  <si>
    <t xml:space="preserve">Кол-во </t>
  </si>
  <si>
    <t>Колпачок К-6</t>
  </si>
  <si>
    <t>201H</t>
  </si>
  <si>
    <t>201Н2</t>
  </si>
  <si>
    <t>шт</t>
  </si>
  <si>
    <t>Колпачок К-9</t>
  </si>
  <si>
    <t>201Н4</t>
  </si>
  <si>
    <t>Изолятор ШФ-20В</t>
  </si>
  <si>
    <t>201H11</t>
  </si>
  <si>
    <t>Колпачок КП-18</t>
  </si>
  <si>
    <t>201Н14</t>
  </si>
  <si>
    <t>Изолятор ТФ-20</t>
  </si>
  <si>
    <t>Изолятор ШФ-10Г</t>
  </si>
  <si>
    <t>201Н7</t>
  </si>
  <si>
    <t>Изолятор ШФ-20Г</t>
  </si>
  <si>
    <t>201Н8</t>
  </si>
  <si>
    <t>Колпачок КП-22</t>
  </si>
  <si>
    <t>201Н12</t>
  </si>
  <si>
    <t>Изолятор штыревой IF20</t>
  </si>
  <si>
    <t>201Н15</t>
  </si>
  <si>
    <t>Изолятор SDI37</t>
  </si>
  <si>
    <t>201Н16</t>
  </si>
  <si>
    <t>Изолятор ШФ-20Г1</t>
  </si>
  <si>
    <t>201Н9</t>
  </si>
  <si>
    <t>Изолятор ШФ-20Г с колпачком</t>
  </si>
  <si>
    <t>201Н10</t>
  </si>
  <si>
    <t>План закупок</t>
  </si>
  <si>
    <t>201Н6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</si>
</sst>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7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b/>
      <sz val="11"/>
      <color rgb="FF00B05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Border="1"/>
    <xf numFmtId="0" fontId="0" fillId="0" borderId="5" xfId="0" applyBorder="1" applyAlignment="1"/>
    <xf numFmtId="0" fontId="0" fillId="0" borderId="0" xfId="0" applyBorder="1" applyAlignment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wrapText="1"/>
    </xf>
    <xf numFmtId="10" fontId="6" fillId="0" borderId="0" xfId="0" applyNumberFormat="1" applyFont="1"/>
    <xf numFmtId="0" fontId="5" fillId="0" borderId="0" xfId="0" applyFont="1" applyBorder="1"/>
    <xf numFmtId="3" fontId="0" fillId="0" borderId="0" xfId="0" applyNumberFormat="1"/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A10" sqref="A10"/>
    </sheetView>
  </sheetViews>
  <sheetFormatPr defaultRowHeight="15"/>
  <cols>
    <col min="1" max="1" width="3.28515625" bestFit="1" customWidth="1"/>
    <col min="2" max="2" width="14.7109375" bestFit="1" customWidth="1"/>
    <col min="3" max="3" width="91" bestFit="1" customWidth="1"/>
    <col min="4" max="4" width="18.28515625" bestFit="1" customWidth="1"/>
    <col min="5" max="5" width="26" bestFit="1" customWidth="1"/>
  </cols>
  <sheetData>
    <row r="1" spans="1: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1</v>
      </c>
      <c r="B2" s="4" t="s">
        <v>5</v>
      </c>
      <c r="C2" s="5" t="s">
        <v>6</v>
      </c>
      <c r="D2" s="5" t="s">
        <v>7</v>
      </c>
      <c r="E2" s="9" t="s">
        <v>24</v>
      </c>
    </row>
    <row r="3" spans="1:5">
      <c r="A3" s="3">
        <v>2</v>
      </c>
      <c r="B3" s="4" t="s">
        <v>8</v>
      </c>
      <c r="C3" s="6" t="s">
        <v>9</v>
      </c>
      <c r="D3" s="7" t="s">
        <v>7</v>
      </c>
      <c r="E3" s="10"/>
    </row>
    <row r="4" spans="1:5">
      <c r="A4" s="3">
        <v>3</v>
      </c>
      <c r="B4" s="4" t="s">
        <v>10</v>
      </c>
      <c r="C4" s="5" t="s">
        <v>11</v>
      </c>
      <c r="D4" s="5" t="s">
        <v>7</v>
      </c>
      <c r="E4" s="10"/>
    </row>
    <row r="5" spans="1:5">
      <c r="A5" s="3">
        <v>4</v>
      </c>
      <c r="B5" s="4" t="s">
        <v>12</v>
      </c>
      <c r="C5" s="5" t="s">
        <v>13</v>
      </c>
      <c r="D5" s="5" t="s">
        <v>7</v>
      </c>
      <c r="E5" s="10"/>
    </row>
    <row r="6" spans="1:5">
      <c r="A6" s="3">
        <v>5</v>
      </c>
      <c r="B6" s="4" t="s">
        <v>14</v>
      </c>
      <c r="C6" s="7" t="s">
        <v>15</v>
      </c>
      <c r="D6" s="7" t="s">
        <v>7</v>
      </c>
      <c r="E6" s="10"/>
    </row>
    <row r="7" spans="1:5">
      <c r="A7" s="3">
        <v>6</v>
      </c>
      <c r="B7" s="4" t="s">
        <v>16</v>
      </c>
      <c r="C7" s="5" t="s">
        <v>17</v>
      </c>
      <c r="D7" s="5" t="s">
        <v>7</v>
      </c>
      <c r="E7" s="10"/>
    </row>
    <row r="8" spans="1:5">
      <c r="A8" s="3">
        <v>7</v>
      </c>
      <c r="B8" s="4" t="s">
        <v>18</v>
      </c>
      <c r="C8" s="5" t="s">
        <v>19</v>
      </c>
      <c r="D8" s="5" t="s">
        <v>7</v>
      </c>
      <c r="E8" s="10"/>
    </row>
    <row r="9" spans="1:5">
      <c r="A9" s="3">
        <v>8</v>
      </c>
      <c r="B9" s="4" t="s">
        <v>20</v>
      </c>
      <c r="C9" s="5" t="s">
        <v>21</v>
      </c>
      <c r="D9" s="5" t="s">
        <v>7</v>
      </c>
      <c r="E9" s="10"/>
    </row>
    <row r="10" spans="1:5" ht="45.75" customHeight="1">
      <c r="A10" s="3">
        <v>9</v>
      </c>
      <c r="B10" s="4" t="s">
        <v>22</v>
      </c>
      <c r="C10" s="8" t="s">
        <v>23</v>
      </c>
      <c r="D10" s="5" t="s">
        <v>7</v>
      </c>
      <c r="E10" s="11"/>
    </row>
  </sheetData>
  <mergeCells count="1">
    <mergeCell ref="E2:E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selection activeCell="B1" sqref="B1"/>
    </sheetView>
  </sheetViews>
  <sheetFormatPr defaultColWidth="7.5703125" defaultRowHeight="15"/>
  <cols>
    <col min="1" max="1" width="10.42578125" bestFit="1" customWidth="1"/>
    <col min="2" max="2" width="40.140625" bestFit="1" customWidth="1"/>
    <col min="3" max="3" width="4.7109375" bestFit="1" customWidth="1"/>
    <col min="4" max="4" width="12.5703125" bestFit="1" customWidth="1"/>
    <col min="5" max="5" width="9.85546875" style="12" bestFit="1" customWidth="1"/>
    <col min="6" max="6" width="3.28515625" bestFit="1" customWidth="1"/>
    <col min="7" max="15" width="14.28515625" bestFit="1" customWidth="1"/>
    <col min="16" max="16" width="14.28515625" style="13" bestFit="1" customWidth="1"/>
    <col min="17" max="29" width="7.5703125" style="14"/>
  </cols>
  <sheetData>
    <row r="1" spans="1:29">
      <c r="B1" t="s">
        <v>25</v>
      </c>
    </row>
    <row r="3" spans="1:29">
      <c r="G3" s="15" t="s">
        <v>5</v>
      </c>
      <c r="H3" s="15" t="s">
        <v>8</v>
      </c>
      <c r="I3" s="15" t="s">
        <v>10</v>
      </c>
      <c r="J3" s="15" t="s">
        <v>12</v>
      </c>
      <c r="K3" s="15" t="s">
        <v>14</v>
      </c>
      <c r="L3" s="15" t="s">
        <v>16</v>
      </c>
      <c r="M3" s="15" t="s">
        <v>18</v>
      </c>
      <c r="N3" s="15" t="s">
        <v>20</v>
      </c>
      <c r="O3" s="15" t="s">
        <v>22</v>
      </c>
      <c r="P3" s="44" t="s">
        <v>26</v>
      </c>
      <c r="Q3" s="16"/>
    </row>
    <row r="4" spans="1:29">
      <c r="A4" s="17" t="s">
        <v>27</v>
      </c>
      <c r="B4" s="17" t="s">
        <v>28</v>
      </c>
      <c r="C4" s="17" t="s">
        <v>29</v>
      </c>
      <c r="D4" s="17" t="s">
        <v>30</v>
      </c>
      <c r="E4" s="18" t="s">
        <v>31</v>
      </c>
      <c r="F4" s="17" t="s">
        <v>32</v>
      </c>
      <c r="G4" s="18" t="s">
        <v>33</v>
      </c>
      <c r="H4" s="18" t="s">
        <v>33</v>
      </c>
      <c r="I4" s="18" t="s">
        <v>33</v>
      </c>
      <c r="J4" s="18" t="s">
        <v>33</v>
      </c>
      <c r="K4" s="18" t="s">
        <v>33</v>
      </c>
      <c r="L4" s="18" t="s">
        <v>33</v>
      </c>
      <c r="M4" s="18" t="s">
        <v>33</v>
      </c>
      <c r="N4" s="18" t="s">
        <v>33</v>
      </c>
      <c r="O4" s="18" t="s">
        <v>33</v>
      </c>
      <c r="P4" s="18" t="s">
        <v>33</v>
      </c>
      <c r="Q4" s="19"/>
      <c r="R4" s="19"/>
      <c r="S4" s="19"/>
      <c r="V4" s="20"/>
      <c r="W4" s="20"/>
      <c r="X4" s="20"/>
      <c r="Y4" s="20"/>
      <c r="Z4" s="20"/>
    </row>
    <row r="5" spans="1:29" s="29" customFormat="1">
      <c r="A5" s="21">
        <v>2013993</v>
      </c>
      <c r="B5" s="21" t="s">
        <v>34</v>
      </c>
      <c r="C5" s="21">
        <v>1</v>
      </c>
      <c r="D5" s="22" t="s">
        <v>35</v>
      </c>
      <c r="E5" s="23" t="s">
        <v>36</v>
      </c>
      <c r="F5" s="21" t="s">
        <v>37</v>
      </c>
      <c r="G5" s="24"/>
      <c r="H5" s="24"/>
      <c r="I5" s="24"/>
      <c r="J5" s="24"/>
      <c r="K5" s="24">
        <v>176</v>
      </c>
      <c r="L5" s="24"/>
      <c r="M5" s="24"/>
      <c r="N5" s="24"/>
      <c r="O5" s="24"/>
      <c r="P5" s="25">
        <f>G5+H5+I5+J5+K5+L5+M5+N5+O5</f>
        <v>176</v>
      </c>
      <c r="Q5" s="26"/>
      <c r="R5" s="26"/>
      <c r="S5" s="26"/>
      <c r="T5" s="27"/>
      <c r="U5" s="27"/>
      <c r="V5" s="28"/>
      <c r="W5" s="26"/>
      <c r="X5" s="28"/>
      <c r="Y5" s="28"/>
      <c r="Z5" s="28"/>
      <c r="AA5" s="27"/>
      <c r="AB5" s="27"/>
      <c r="AC5" s="27"/>
    </row>
    <row r="6" spans="1:29" s="29" customFormat="1">
      <c r="A6" s="21">
        <v>2020963</v>
      </c>
      <c r="B6" s="21" t="s">
        <v>38</v>
      </c>
      <c r="C6" s="21">
        <v>1</v>
      </c>
      <c r="D6" s="22" t="s">
        <v>35</v>
      </c>
      <c r="E6" s="23" t="s">
        <v>39</v>
      </c>
      <c r="F6" s="21" t="s">
        <v>37</v>
      </c>
      <c r="G6" s="24"/>
      <c r="H6" s="24">
        <v>130</v>
      </c>
      <c r="I6" s="24"/>
      <c r="J6" s="24"/>
      <c r="K6" s="24">
        <v>66</v>
      </c>
      <c r="L6" s="24"/>
      <c r="M6" s="24"/>
      <c r="N6" s="24"/>
      <c r="O6" s="24"/>
      <c r="P6" s="25">
        <f t="shared" ref="P6:P17" si="0">G6+H6+I6+J6+K6+L6+M6+N6+O6</f>
        <v>196</v>
      </c>
      <c r="Q6" s="26"/>
      <c r="R6" s="26"/>
      <c r="S6" s="26"/>
      <c r="T6" s="27"/>
      <c r="U6" s="27"/>
      <c r="V6" s="28"/>
      <c r="W6" s="26"/>
      <c r="X6" s="28"/>
      <c r="Y6" s="28"/>
      <c r="Z6" s="28"/>
      <c r="AA6" s="27"/>
      <c r="AB6" s="27"/>
      <c r="AC6" s="27"/>
    </row>
    <row r="7" spans="1:29" s="29" customFormat="1">
      <c r="A7" s="21">
        <v>2076236</v>
      </c>
      <c r="B7" s="21" t="s">
        <v>40</v>
      </c>
      <c r="C7" s="21">
        <v>1</v>
      </c>
      <c r="D7" s="22" t="s">
        <v>35</v>
      </c>
      <c r="E7" s="23" t="s">
        <v>41</v>
      </c>
      <c r="F7" s="21" t="s">
        <v>37</v>
      </c>
      <c r="G7" s="24"/>
      <c r="H7" s="24"/>
      <c r="I7" s="24"/>
      <c r="J7" s="24"/>
      <c r="K7" s="24">
        <v>242</v>
      </c>
      <c r="L7" s="24"/>
      <c r="M7" s="24"/>
      <c r="N7" s="24"/>
      <c r="O7" s="24"/>
      <c r="P7" s="25">
        <f t="shared" si="0"/>
        <v>242</v>
      </c>
      <c r="Q7" s="26"/>
      <c r="R7" s="26"/>
      <c r="S7" s="26"/>
      <c r="T7" s="27"/>
      <c r="U7" s="27"/>
      <c r="V7" s="28"/>
      <c r="W7" s="26"/>
      <c r="X7" s="28"/>
      <c r="Y7" s="28"/>
      <c r="Z7" s="28"/>
      <c r="AA7" s="27"/>
      <c r="AB7" s="27"/>
      <c r="AC7" s="27"/>
    </row>
    <row r="8" spans="1:29" s="29" customFormat="1">
      <c r="A8" s="21">
        <v>2078179</v>
      </c>
      <c r="B8" s="21" t="s">
        <v>42</v>
      </c>
      <c r="C8" s="21">
        <v>1</v>
      </c>
      <c r="D8" s="22" t="s">
        <v>35</v>
      </c>
      <c r="E8" s="23" t="s">
        <v>43</v>
      </c>
      <c r="F8" s="21" t="s">
        <v>37</v>
      </c>
      <c r="G8" s="24">
        <v>86</v>
      </c>
      <c r="H8" s="24"/>
      <c r="I8" s="24">
        <v>3800</v>
      </c>
      <c r="J8" s="24">
        <v>300</v>
      </c>
      <c r="K8" s="24"/>
      <c r="L8" s="24">
        <v>206</v>
      </c>
      <c r="M8" s="24"/>
      <c r="N8" s="24"/>
      <c r="O8" s="24"/>
      <c r="P8" s="25">
        <f t="shared" si="0"/>
        <v>4392</v>
      </c>
      <c r="Q8" s="26"/>
      <c r="R8" s="26"/>
      <c r="S8" s="26"/>
      <c r="T8" s="27"/>
      <c r="U8" s="27"/>
      <c r="V8" s="28"/>
      <c r="W8" s="26"/>
      <c r="X8" s="28"/>
      <c r="Y8" s="28"/>
      <c r="Z8" s="28"/>
      <c r="AA8" s="27"/>
      <c r="AB8" s="27"/>
      <c r="AC8" s="27"/>
    </row>
    <row r="9" spans="1:29" s="29" customFormat="1">
      <c r="A9" s="21">
        <v>2105943</v>
      </c>
      <c r="B9" s="21" t="s">
        <v>44</v>
      </c>
      <c r="C9" s="21">
        <v>1</v>
      </c>
      <c r="D9" s="22" t="s">
        <v>35</v>
      </c>
      <c r="E9" s="23" t="s">
        <v>60</v>
      </c>
      <c r="F9" s="21" t="s">
        <v>37</v>
      </c>
      <c r="G9" s="24">
        <v>108</v>
      </c>
      <c r="H9" s="24">
        <v>50</v>
      </c>
      <c r="I9" s="24">
        <v>3800</v>
      </c>
      <c r="J9" s="24">
        <v>300</v>
      </c>
      <c r="K9" s="24"/>
      <c r="L9" s="24">
        <v>247</v>
      </c>
      <c r="M9" s="24"/>
      <c r="N9" s="24"/>
      <c r="O9" s="24">
        <v>200</v>
      </c>
      <c r="P9" s="25">
        <f t="shared" si="0"/>
        <v>4705</v>
      </c>
      <c r="Q9" s="26"/>
      <c r="R9" s="26"/>
      <c r="S9" s="26"/>
      <c r="T9" s="27"/>
      <c r="U9" s="27"/>
      <c r="V9" s="28"/>
      <c r="W9" s="26"/>
      <c r="X9" s="28"/>
      <c r="Y9" s="28"/>
      <c r="Z9" s="28"/>
      <c r="AA9" s="27"/>
      <c r="AB9" s="27"/>
      <c r="AC9" s="27"/>
    </row>
    <row r="10" spans="1:29" s="29" customFormat="1">
      <c r="A10" s="21">
        <v>2114732</v>
      </c>
      <c r="B10" s="21" t="s">
        <v>45</v>
      </c>
      <c r="C10" s="21">
        <v>1</v>
      </c>
      <c r="D10" s="22" t="s">
        <v>35</v>
      </c>
      <c r="E10" s="23" t="s">
        <v>46</v>
      </c>
      <c r="F10" s="21" t="s">
        <v>37</v>
      </c>
      <c r="G10" s="24"/>
      <c r="H10" s="24">
        <v>180</v>
      </c>
      <c r="I10" s="24"/>
      <c r="J10" s="24"/>
      <c r="K10" s="24"/>
      <c r="L10" s="24"/>
      <c r="M10" s="24"/>
      <c r="N10" s="24"/>
      <c r="O10" s="24"/>
      <c r="P10" s="25">
        <f t="shared" si="0"/>
        <v>180</v>
      </c>
      <c r="Q10" s="26"/>
      <c r="R10" s="26"/>
      <c r="S10" s="26"/>
      <c r="T10" s="27"/>
      <c r="U10" s="27"/>
      <c r="V10" s="28"/>
      <c r="W10" s="26"/>
      <c r="X10" s="28"/>
      <c r="Y10" s="28"/>
      <c r="Z10" s="28"/>
      <c r="AA10" s="27"/>
      <c r="AB10" s="27"/>
      <c r="AC10" s="27"/>
    </row>
    <row r="11" spans="1:29" s="29" customFormat="1">
      <c r="A11" s="21">
        <v>2114733</v>
      </c>
      <c r="B11" s="21" t="s">
        <v>47</v>
      </c>
      <c r="C11" s="21">
        <v>1</v>
      </c>
      <c r="D11" s="22" t="s">
        <v>35</v>
      </c>
      <c r="E11" s="23" t="s">
        <v>48</v>
      </c>
      <c r="F11" s="21" t="s">
        <v>37</v>
      </c>
      <c r="G11" s="24"/>
      <c r="H11" s="24"/>
      <c r="I11" s="24">
        <v>360</v>
      </c>
      <c r="J11" s="24"/>
      <c r="K11" s="24"/>
      <c r="L11" s="24"/>
      <c r="M11" s="24"/>
      <c r="N11" s="24"/>
      <c r="O11" s="24"/>
      <c r="P11" s="25">
        <f t="shared" si="0"/>
        <v>360</v>
      </c>
      <c r="Q11" s="26"/>
      <c r="R11" s="26"/>
      <c r="S11" s="26"/>
      <c r="T11" s="27"/>
      <c r="U11" s="27"/>
      <c r="V11" s="28"/>
      <c r="W11" s="26"/>
      <c r="X11" s="28"/>
      <c r="Y11" s="28"/>
      <c r="Z11" s="28"/>
      <c r="AA11" s="27"/>
      <c r="AB11" s="27"/>
      <c r="AC11" s="27"/>
    </row>
    <row r="12" spans="1:29" s="29" customFormat="1">
      <c r="A12" s="21">
        <v>2115929</v>
      </c>
      <c r="B12" s="21" t="s">
        <v>49</v>
      </c>
      <c r="C12" s="21">
        <v>1</v>
      </c>
      <c r="D12" s="22" t="s">
        <v>35</v>
      </c>
      <c r="E12" s="23" t="s">
        <v>50</v>
      </c>
      <c r="F12" s="21" t="s">
        <v>37</v>
      </c>
      <c r="G12" s="24"/>
      <c r="H12" s="24"/>
      <c r="I12" s="24">
        <v>360</v>
      </c>
      <c r="J12" s="24"/>
      <c r="K12" s="24"/>
      <c r="L12" s="24"/>
      <c r="M12" s="24"/>
      <c r="N12" s="24"/>
      <c r="O12" s="24"/>
      <c r="P12" s="25">
        <f t="shared" si="0"/>
        <v>360</v>
      </c>
      <c r="Q12" s="26"/>
      <c r="R12" s="26"/>
      <c r="S12" s="26"/>
      <c r="T12" s="27"/>
      <c r="U12" s="27"/>
      <c r="V12" s="28"/>
      <c r="W12" s="26"/>
      <c r="X12" s="28"/>
      <c r="Y12" s="28"/>
      <c r="Z12" s="28"/>
      <c r="AA12" s="27"/>
      <c r="AB12" s="27"/>
      <c r="AC12" s="27"/>
    </row>
    <row r="13" spans="1:29" s="29" customFormat="1">
      <c r="A13" s="21">
        <v>2116899</v>
      </c>
      <c r="B13" s="21" t="s">
        <v>51</v>
      </c>
      <c r="C13" s="21">
        <v>1</v>
      </c>
      <c r="D13" s="22" t="s">
        <v>35</v>
      </c>
      <c r="E13" s="23" t="s">
        <v>52</v>
      </c>
      <c r="F13" s="21" t="s">
        <v>37</v>
      </c>
      <c r="G13" s="24"/>
      <c r="H13" s="24">
        <v>130</v>
      </c>
      <c r="I13" s="24"/>
      <c r="J13" s="24"/>
      <c r="K13" s="24"/>
      <c r="L13" s="24"/>
      <c r="M13" s="24"/>
      <c r="N13" s="24"/>
      <c r="O13" s="24"/>
      <c r="P13" s="25">
        <f t="shared" si="0"/>
        <v>130</v>
      </c>
      <c r="Q13" s="26"/>
      <c r="R13" s="26"/>
      <c r="S13" s="26"/>
      <c r="T13" s="27"/>
      <c r="U13" s="27"/>
      <c r="V13" s="28"/>
      <c r="W13" s="26"/>
      <c r="X13" s="28"/>
      <c r="Y13" s="28"/>
      <c r="Z13" s="28"/>
      <c r="AA13" s="27"/>
      <c r="AB13" s="27"/>
      <c r="AC13" s="27"/>
    </row>
    <row r="14" spans="1:29" s="29" customFormat="1">
      <c r="A14" s="21">
        <v>2219169</v>
      </c>
      <c r="B14" s="21" t="s">
        <v>53</v>
      </c>
      <c r="C14" s="21">
        <v>1</v>
      </c>
      <c r="D14" s="22" t="s">
        <v>35</v>
      </c>
      <c r="E14" s="23" t="s">
        <v>54</v>
      </c>
      <c r="F14" s="21" t="s">
        <v>37</v>
      </c>
      <c r="G14" s="24"/>
      <c r="H14" s="24"/>
      <c r="I14" s="24"/>
      <c r="J14" s="24"/>
      <c r="K14" s="24"/>
      <c r="L14" s="24"/>
      <c r="M14" s="24">
        <v>32</v>
      </c>
      <c r="N14" s="24"/>
      <c r="O14" s="24"/>
      <c r="P14" s="25">
        <f t="shared" si="0"/>
        <v>32</v>
      </c>
      <c r="Q14" s="26"/>
      <c r="R14" s="26"/>
      <c r="S14" s="26"/>
      <c r="T14" s="27"/>
      <c r="U14" s="27"/>
      <c r="V14" s="28"/>
      <c r="W14" s="26"/>
      <c r="X14" s="28"/>
      <c r="Y14" s="28"/>
      <c r="Z14" s="28"/>
      <c r="AA14" s="27"/>
      <c r="AB14" s="27"/>
      <c r="AC14" s="27"/>
    </row>
    <row r="15" spans="1:29" s="29" customFormat="1">
      <c r="A15" s="21">
        <v>2225712</v>
      </c>
      <c r="B15" s="21" t="s">
        <v>55</v>
      </c>
      <c r="C15" s="21">
        <v>1</v>
      </c>
      <c r="D15" s="22" t="s">
        <v>35</v>
      </c>
      <c r="E15" s="23" t="s">
        <v>56</v>
      </c>
      <c r="F15" s="21" t="s">
        <v>37</v>
      </c>
      <c r="G15" s="24"/>
      <c r="H15" s="24"/>
      <c r="I15" s="24"/>
      <c r="J15" s="24"/>
      <c r="K15" s="24"/>
      <c r="L15" s="24"/>
      <c r="M15" s="24"/>
      <c r="N15" s="24">
        <v>1410</v>
      </c>
      <c r="O15" s="24"/>
      <c r="P15" s="25">
        <f t="shared" si="0"/>
        <v>1410</v>
      </c>
      <c r="Q15" s="26"/>
      <c r="R15" s="26"/>
      <c r="S15" s="26"/>
      <c r="T15" s="27"/>
      <c r="U15" s="27"/>
      <c r="V15" s="28"/>
      <c r="W15" s="26"/>
      <c r="X15" s="28"/>
      <c r="Y15" s="28"/>
      <c r="Z15" s="28"/>
      <c r="AA15" s="27"/>
      <c r="AB15" s="27"/>
      <c r="AC15" s="27"/>
    </row>
    <row r="16" spans="1:29" s="29" customFormat="1">
      <c r="A16" s="21">
        <v>2229383</v>
      </c>
      <c r="B16" s="21" t="s">
        <v>57</v>
      </c>
      <c r="C16" s="21">
        <v>1</v>
      </c>
      <c r="D16" s="30" t="s">
        <v>35</v>
      </c>
      <c r="E16" s="23" t="s">
        <v>58</v>
      </c>
      <c r="F16" s="21" t="s">
        <v>37</v>
      </c>
      <c r="G16" s="24">
        <v>429</v>
      </c>
      <c r="H16" s="24"/>
      <c r="I16" s="24"/>
      <c r="J16" s="24"/>
      <c r="K16" s="24"/>
      <c r="L16" s="24"/>
      <c r="M16" s="24"/>
      <c r="N16" s="24"/>
      <c r="O16" s="24"/>
      <c r="P16" s="25">
        <f t="shared" si="0"/>
        <v>429</v>
      </c>
      <c r="Q16" s="26"/>
      <c r="R16" s="26"/>
      <c r="S16" s="26"/>
      <c r="T16" s="27"/>
      <c r="U16" s="27"/>
      <c r="V16" s="28"/>
      <c r="W16" s="26"/>
      <c r="X16" s="28"/>
      <c r="Y16" s="28"/>
      <c r="Z16" s="28"/>
      <c r="AA16" s="27"/>
      <c r="AB16" s="27"/>
      <c r="AC16" s="27"/>
    </row>
    <row r="17" spans="1:29" s="34" customFormat="1">
      <c r="A17" s="17"/>
      <c r="B17" s="17"/>
      <c r="C17" s="17"/>
      <c r="D17" s="31"/>
      <c r="E17" s="18"/>
      <c r="F17" s="17"/>
      <c r="G17" s="25">
        <f>SUM(G5:G16)</f>
        <v>623</v>
      </c>
      <c r="H17" s="25">
        <f t="shared" ref="H17:O17" si="1">SUM(H5:H16)</f>
        <v>490</v>
      </c>
      <c r="I17" s="25">
        <f t="shared" si="1"/>
        <v>8320</v>
      </c>
      <c r="J17" s="25">
        <f t="shared" si="1"/>
        <v>600</v>
      </c>
      <c r="K17" s="25">
        <f t="shared" si="1"/>
        <v>484</v>
      </c>
      <c r="L17" s="25">
        <f t="shared" si="1"/>
        <v>453</v>
      </c>
      <c r="M17" s="25">
        <f t="shared" si="1"/>
        <v>32</v>
      </c>
      <c r="N17" s="25">
        <f t="shared" si="1"/>
        <v>1410</v>
      </c>
      <c r="O17" s="25">
        <f t="shared" si="1"/>
        <v>200</v>
      </c>
      <c r="P17" s="25">
        <f t="shared" si="0"/>
        <v>12612</v>
      </c>
      <c r="Q17" s="19"/>
      <c r="R17" s="19"/>
      <c r="S17" s="19"/>
      <c r="T17" s="32"/>
      <c r="U17" s="32"/>
      <c r="V17" s="33"/>
      <c r="W17" s="19"/>
      <c r="X17" s="33"/>
      <c r="Y17" s="33"/>
      <c r="Z17" s="33"/>
      <c r="AA17" s="32"/>
      <c r="AB17" s="32"/>
      <c r="AC17" s="32"/>
    </row>
    <row r="18" spans="1:29" s="34" customFormat="1">
      <c r="A18" s="35"/>
      <c r="B18" s="35" t="s">
        <v>59</v>
      </c>
      <c r="C18" s="35"/>
      <c r="D18" s="36"/>
      <c r="E18" s="37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19"/>
      <c r="R18" s="19"/>
      <c r="S18" s="19"/>
      <c r="T18" s="32"/>
      <c r="U18" s="32"/>
      <c r="V18" s="33"/>
      <c r="W18" s="19"/>
      <c r="X18" s="33"/>
      <c r="Y18" s="33"/>
      <c r="Z18" s="33"/>
      <c r="AA18" s="32"/>
      <c r="AB18" s="32"/>
      <c r="AC18" s="32"/>
    </row>
    <row r="19" spans="1:29" s="39" customFormat="1" ht="14.25">
      <c r="E19" s="40"/>
      <c r="H19" s="41"/>
      <c r="I19" s="41"/>
      <c r="J19" s="41"/>
      <c r="K19" s="41"/>
      <c r="L19" s="41"/>
      <c r="M19" s="41"/>
      <c r="N19" s="41"/>
      <c r="O19" s="41"/>
      <c r="P19" s="4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</row>
    <row r="20" spans="1:29">
      <c r="K20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адреса поставки</vt:lpstr>
      <vt:lpstr>кол-во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2014-11-27T11:44:09Z</dcterms:modified>
</cp:coreProperties>
</file>